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отдел экономики\Проєкт ПСЕР 2022\Готові розділи грудень\"/>
    </mc:Choice>
  </mc:AlternateContent>
  <xr:revisionPtr revIDLastSave="0" documentId="13_ncr:1_{82618430-DC01-4C20-A6F9-0FFA490AC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ін зах" sheetId="1" r:id="rId1"/>
  </sheets>
  <definedNames>
    <definedName name="_xlnm.Print_Titles" localSheetId="0">'фін зах'!$5:$9</definedName>
    <definedName name="_xlnm.Print_Area" localSheetId="0">'фін зах'!$A$1:$H$36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C24" i="1"/>
  <c r="D36" i="1"/>
  <c r="E36" i="1"/>
  <c r="G36" i="1"/>
  <c r="H36" i="1"/>
  <c r="B36" i="1"/>
  <c r="C11" i="1"/>
  <c r="C13" i="1"/>
  <c r="C14" i="1"/>
  <c r="C17" i="1"/>
  <c r="C18" i="1"/>
  <c r="C19" i="1"/>
  <c r="C21" i="1"/>
  <c r="C25" i="1"/>
  <c r="C26" i="1"/>
  <c r="C27" i="1"/>
  <c r="C30" i="1"/>
  <c r="C31" i="1"/>
  <c r="C32" i="1"/>
  <c r="C33" i="1"/>
  <c r="C34" i="1"/>
  <c r="C35" i="1"/>
  <c r="C10" i="1"/>
  <c r="C36" i="1" l="1"/>
</calcChain>
</file>

<file path=xl/sharedStrings.xml><?xml version="1.0" encoding="utf-8"?>
<sst xmlns="http://schemas.openxmlformats.org/spreadsheetml/2006/main" count="40" uniqueCount="40">
  <si>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</si>
  <si>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</si>
  <si>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</si>
  <si>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</si>
  <si>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</si>
  <si>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підприємств</t>
  </si>
  <si>
    <t>інших джерел</t>
  </si>
  <si>
    <t>Кількість заходів</t>
  </si>
  <si>
    <t>тис.грн</t>
  </si>
  <si>
    <t>державного бюджет</t>
  </si>
  <si>
    <t>обласного бюджету</t>
  </si>
  <si>
    <t>бюджету територіальної громади</t>
  </si>
  <si>
    <t xml:space="preserve">Промисловий комплекс </t>
  </si>
  <si>
    <t>Агропромисловий комплекс</t>
  </si>
  <si>
    <t>Розвиток земельних відносин</t>
  </si>
  <si>
    <t>Розвиток зовнішньоекономічної діяльності, міжнародної і міжрегіональної співпраці</t>
  </si>
  <si>
    <t>Інвестиційна діяльність та розвиток інфраструктури</t>
  </si>
  <si>
    <t>Розвиток інформаційного простору. Забезпечення доступу до неупереджених джерел інформації</t>
  </si>
  <si>
    <t>Розвиток підприємницького середовища</t>
  </si>
  <si>
    <t>Ринок праці. Зайнятість населення</t>
  </si>
  <si>
    <t>Розвиток ринку внутрішньої торгівлі та надання побутових послуг населенню. Захист прав споживачів</t>
  </si>
  <si>
    <t>Освіта</t>
  </si>
  <si>
    <t>Підтримка сім'ї, дітей та молоді</t>
  </si>
  <si>
    <t xml:space="preserve">Охорона здоров’я </t>
  </si>
  <si>
    <t>Фізичне виховання та спорт</t>
  </si>
  <si>
    <t>Культура і туризм</t>
  </si>
  <si>
    <t>Захист населення і територій від надзвичайних ситуацій</t>
  </si>
  <si>
    <t>Захист прав і свобод громадян</t>
  </si>
  <si>
    <t>Соціальний захист населення</t>
  </si>
  <si>
    <t>Захист прав дітей-сиріт та дітей, позбавлених батьківського піклування</t>
  </si>
  <si>
    <t>Житлове господарство та комунальна інфраструктура</t>
  </si>
  <si>
    <t>Заходи, пов’язані з наслідками проведення ООС, АТО на території області. Підтримка внутрішньо переміщених осіб</t>
  </si>
  <si>
    <t>Впровадження заходів територіального планування</t>
  </si>
  <si>
    <t>Охорона навколишнього природного середовища</t>
  </si>
  <si>
    <t>Енергозабезпечення та енергоефективність</t>
  </si>
  <si>
    <t>Всього</t>
  </si>
  <si>
    <t>Податково -бюджетна діяльність</t>
  </si>
  <si>
    <t>Громадський бюджет</t>
  </si>
  <si>
    <t>Пенсійне забезпечення</t>
  </si>
  <si>
    <t xml:space="preserve">ДЖЕРЕЛА ТА ОБСЯГИ ФІНАНСУВАННЯ ПРОГРАМИ У 2022 РОЦІ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</si>
</sst>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/>
    <xf numFmtId="0" fontId="9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8">
    <cellStyle name="Excel Built-in Normal" xfId="1" xr:uid="{00000000-0005-0000-0000-000000000000}"/>
    <cellStyle name="Гиперссылка" xfId="7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&#1040;&#1076;&#1084;&#1080;&#1085;&#1080;&#1089;&#1090;&#1088;&#1072;&#1090;&#1086;&#1088;\&#1052;&#1086;&#1080;%20&#1076;&#1086;&#1082;&#1091;&#1084;&#1077;&#1085;&#1090;&#1099;\&#1055;&#1056;&#1054;&#1043;&#1056;&#1040;&#1052;&#1052;&#1067;\&#1055;&#1088;&#1086;&#1075;&#1088;&#1072;&#1084;&#1084;&#1072;%202011\&#1088;&#1072;&#1073;&#1086;&#1095;&#1072;&#1103;\7%20&#1057;&#1090;&#1088;&#1091;&#1082;&#1090;&#1091;&#1088;&#1072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7" zoomScaleNormal="100" zoomScaleSheetLayoutView="75" zoomScalePageLayoutView="80" workbookViewId="0">
      <selection activeCell="J12" sqref="J12"/>
    </sheetView>
  </sheetViews>
  <sheetFormatPr defaultColWidth="9.140625" defaultRowHeight="15" x14ac:dyDescent="0.25"/>
  <cols>
    <col min="1" max="1" width="36.28515625" style="1" customWidth="1"/>
    <col min="2" max="2" width="12.28515625" style="16" customWidth="1"/>
    <col min="3" max="3" width="16.85546875" style="1" customWidth="1"/>
    <col min="4" max="4" width="19.28515625" style="1" customWidth="1"/>
    <col min="5" max="5" width="19.7109375" style="1" customWidth="1"/>
    <col min="6" max="6" width="24.140625" style="1" customWidth="1"/>
    <col min="7" max="7" width="16.28515625" style="1" customWidth="1"/>
    <col min="8" max="8" width="15.5703125" style="1" customWidth="1"/>
    <col min="9" max="9" width="18.42578125" style="1" bestFit="1" customWidth="1"/>
    <col min="10" max="11" width="9.140625" style="1"/>
    <col min="12" max="12" width="13" style="1" bestFit="1" customWidth="1"/>
    <col min="13" max="16384" width="9.140625" style="1"/>
  </cols>
  <sheetData>
    <row r="1" spans="1:9" ht="20.25" customHeight="1" x14ac:dyDescent="0.25">
      <c r="A1" s="17"/>
      <c r="B1" s="17"/>
      <c r="C1" s="17"/>
      <c r="D1" s="17"/>
      <c r="E1" s="17"/>
      <c r="F1" s="17"/>
      <c r="G1" s="17"/>
      <c r="H1" s="17"/>
    </row>
    <row r="2" spans="1:9" ht="42" customHeight="1" x14ac:dyDescent="0.25">
      <c r="A2" s="21" t="s">
        <v>39</v>
      </c>
      <c r="B2" s="21"/>
      <c r="C2" s="21"/>
      <c r="D2" s="21"/>
      <c r="E2" s="21"/>
      <c r="F2" s="21"/>
      <c r="G2" s="21"/>
      <c r="H2" s="21"/>
    </row>
    <row r="3" spans="1:9" ht="10.5" customHeight="1" x14ac:dyDescent="0.25">
      <c r="A3" s="17"/>
      <c r="B3" s="17"/>
      <c r="C3" s="17"/>
      <c r="D3" s="17"/>
      <c r="E3" s="17"/>
      <c r="F3" s="17"/>
      <c r="G3" s="17"/>
      <c r="H3" s="17"/>
    </row>
    <row r="4" spans="1:9" ht="15.75" x14ac:dyDescent="0.25">
      <c r="A4" s="7"/>
      <c r="B4" s="14"/>
      <c r="C4" s="7"/>
      <c r="D4" s="7"/>
      <c r="E4" s="7"/>
      <c r="F4" s="7"/>
      <c r="G4" s="7"/>
      <c r="H4" s="8" t="s">
        <v>8</v>
      </c>
    </row>
    <row r="5" spans="1:9" ht="18.75" customHeight="1" x14ac:dyDescent="0.25">
      <c r="A5" s="22" t="s">
        <v>0</v>
      </c>
      <c r="B5" s="22" t="s">
        <v>7</v>
      </c>
      <c r="C5" s="25" t="s">
        <v>1</v>
      </c>
      <c r="D5" s="25"/>
      <c r="E5" s="25"/>
      <c r="F5" s="25"/>
      <c r="G5" s="25"/>
      <c r="H5" s="25"/>
    </row>
    <row r="6" spans="1:9" ht="15.75" x14ac:dyDescent="0.25">
      <c r="A6" s="23"/>
      <c r="B6" s="23"/>
      <c r="C6" s="22" t="s">
        <v>2</v>
      </c>
      <c r="D6" s="25" t="s">
        <v>3</v>
      </c>
      <c r="E6" s="25"/>
      <c r="F6" s="25"/>
      <c r="G6" s="25"/>
      <c r="H6" s="25"/>
    </row>
    <row r="7" spans="1:9" ht="18.75" customHeight="1" x14ac:dyDescent="0.25">
      <c r="A7" s="23"/>
      <c r="B7" s="23"/>
      <c r="C7" s="23"/>
      <c r="D7" s="22" t="s">
        <v>9</v>
      </c>
      <c r="E7" s="25" t="s">
        <v>4</v>
      </c>
      <c r="F7" s="25"/>
      <c r="G7" s="25" t="s">
        <v>5</v>
      </c>
      <c r="H7" s="25" t="s">
        <v>6</v>
      </c>
    </row>
    <row r="8" spans="1:9" ht="15" customHeight="1" x14ac:dyDescent="0.25">
      <c r="A8" s="23"/>
      <c r="B8" s="23"/>
      <c r="C8" s="23"/>
      <c r="D8" s="23"/>
      <c r="E8" s="25"/>
      <c r="F8" s="25"/>
      <c r="G8" s="25"/>
      <c r="H8" s="25"/>
    </row>
    <row r="9" spans="1:9" ht="84.75" customHeight="1" x14ac:dyDescent="0.25">
      <c r="A9" s="24"/>
      <c r="B9" s="24"/>
      <c r="C9" s="24"/>
      <c r="D9" s="24"/>
      <c r="E9" s="9" t="s">
        <v>10</v>
      </c>
      <c r="F9" s="9" t="s">
        <v>11</v>
      </c>
      <c r="G9" s="25"/>
      <c r="H9" s="25"/>
    </row>
    <row r="10" spans="1:9" ht="19.5" customHeight="1" x14ac:dyDescent="0.25">
      <c r="A10" s="4" t="s">
        <v>12</v>
      </c>
      <c r="B10" s="12">
        <v>17</v>
      </c>
      <c r="C10" s="18">
        <f>D10+E10+F10+G10+H10</f>
        <v>638064.4</v>
      </c>
      <c r="D10" s="18"/>
      <c r="E10" s="18"/>
      <c r="F10" s="18"/>
      <c r="G10" s="18">
        <v>638064.4</v>
      </c>
      <c r="H10" s="18"/>
    </row>
    <row r="11" spans="1:9" ht="24.75" customHeight="1" x14ac:dyDescent="0.25">
      <c r="A11" s="6" t="s">
        <v>13</v>
      </c>
      <c r="B11" s="12">
        <v>3</v>
      </c>
      <c r="C11" s="18">
        <f t="shared" ref="C11:C35" si="0">D11+E11+F11+G11+H11</f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9" s="2" customFormat="1" ht="24" customHeight="1" x14ac:dyDescent="0.25">
      <c r="A12" s="4" t="s">
        <v>14</v>
      </c>
      <c r="B12" s="12">
        <v>4</v>
      </c>
      <c r="C12" s="18">
        <v>880</v>
      </c>
      <c r="D12" s="18">
        <v>0</v>
      </c>
      <c r="E12" s="18">
        <v>0</v>
      </c>
      <c r="F12" s="18">
        <v>830</v>
      </c>
      <c r="G12" s="18">
        <v>0</v>
      </c>
      <c r="H12" s="18">
        <v>50</v>
      </c>
      <c r="I12" s="3"/>
    </row>
    <row r="13" spans="1:9" ht="50.25" customHeight="1" x14ac:dyDescent="0.25">
      <c r="A13" s="6" t="s">
        <v>15</v>
      </c>
      <c r="B13" s="13">
        <v>10</v>
      </c>
      <c r="C13" s="18">
        <f t="shared" si="0"/>
        <v>0</v>
      </c>
      <c r="D13" s="18">
        <v>0</v>
      </c>
      <c r="E13" s="18">
        <v>0</v>
      </c>
      <c r="F13" s="19">
        <v>0</v>
      </c>
      <c r="G13" s="18">
        <v>0</v>
      </c>
      <c r="H13" s="18">
        <v>0</v>
      </c>
    </row>
    <row r="14" spans="1:9" ht="31.5" x14ac:dyDescent="0.25">
      <c r="A14" s="4" t="s">
        <v>16</v>
      </c>
      <c r="B14" s="13">
        <v>11</v>
      </c>
      <c r="C14" s="18">
        <f t="shared" si="0"/>
        <v>4800</v>
      </c>
      <c r="D14" s="18">
        <v>0</v>
      </c>
      <c r="E14" s="18">
        <v>0</v>
      </c>
      <c r="F14" s="19">
        <v>4800</v>
      </c>
      <c r="G14" s="18">
        <v>0</v>
      </c>
      <c r="H14" s="18">
        <v>0</v>
      </c>
    </row>
    <row r="15" spans="1:9" ht="47.25" x14ac:dyDescent="0.25">
      <c r="A15" s="4" t="s">
        <v>17</v>
      </c>
      <c r="B15" s="13">
        <v>7</v>
      </c>
      <c r="C15" s="18">
        <v>257.5</v>
      </c>
      <c r="D15" s="19">
        <v>0</v>
      </c>
      <c r="E15" s="19">
        <v>0</v>
      </c>
      <c r="F15" s="19">
        <v>257.5</v>
      </c>
      <c r="G15" s="19">
        <v>0</v>
      </c>
      <c r="H15" s="19">
        <v>0</v>
      </c>
    </row>
    <row r="16" spans="1:9" ht="31.5" x14ac:dyDescent="0.25">
      <c r="A16" s="4" t="s">
        <v>18</v>
      </c>
      <c r="B16" s="13">
        <v>15</v>
      </c>
      <c r="C16" s="18">
        <v>712.5</v>
      </c>
      <c r="D16" s="19">
        <v>0</v>
      </c>
      <c r="E16" s="19">
        <v>0</v>
      </c>
      <c r="F16" s="19">
        <v>608.70000000000005</v>
      </c>
      <c r="G16" s="19">
        <v>0</v>
      </c>
      <c r="H16" s="19">
        <v>103.8</v>
      </c>
    </row>
    <row r="17" spans="1:8" ht="15.75" x14ac:dyDescent="0.25">
      <c r="A17" s="4" t="s">
        <v>19</v>
      </c>
      <c r="B17" s="13">
        <v>15</v>
      </c>
      <c r="C17" s="18">
        <f t="shared" si="0"/>
        <v>0</v>
      </c>
      <c r="D17" s="19"/>
      <c r="E17" s="19"/>
      <c r="F17" s="19"/>
      <c r="G17" s="19"/>
      <c r="H17" s="19"/>
    </row>
    <row r="18" spans="1:8" ht="63" x14ac:dyDescent="0.25">
      <c r="A18" s="4" t="s">
        <v>20</v>
      </c>
      <c r="B18" s="13">
        <v>10</v>
      </c>
      <c r="C18" s="18">
        <f t="shared" si="0"/>
        <v>7234.6</v>
      </c>
      <c r="D18" s="19"/>
      <c r="E18" s="19"/>
      <c r="F18" s="19"/>
      <c r="G18" s="19">
        <v>7234.6</v>
      </c>
      <c r="H18" s="19"/>
    </row>
    <row r="19" spans="1:8" ht="15.75" x14ac:dyDescent="0.25">
      <c r="A19" s="5" t="s">
        <v>21</v>
      </c>
      <c r="B19" s="13">
        <v>29</v>
      </c>
      <c r="C19" s="18">
        <f t="shared" si="0"/>
        <v>48731.6</v>
      </c>
      <c r="D19" s="19">
        <v>1500</v>
      </c>
      <c r="E19" s="19"/>
      <c r="F19" s="19">
        <v>47231.6</v>
      </c>
      <c r="G19" s="19"/>
      <c r="H19" s="19"/>
    </row>
    <row r="20" spans="1:8" ht="15.75" x14ac:dyDescent="0.25">
      <c r="A20" s="4" t="s">
        <v>22</v>
      </c>
      <c r="B20" s="13">
        <v>28</v>
      </c>
      <c r="C20" s="18">
        <v>335</v>
      </c>
      <c r="D20" s="19">
        <v>0</v>
      </c>
      <c r="E20" s="19">
        <v>0</v>
      </c>
      <c r="F20" s="19">
        <v>174</v>
      </c>
      <c r="G20" s="19">
        <v>80</v>
      </c>
      <c r="H20" s="19">
        <v>81</v>
      </c>
    </row>
    <row r="21" spans="1:8" ht="15.75" x14ac:dyDescent="0.25">
      <c r="A21" s="6" t="s">
        <v>23</v>
      </c>
      <c r="B21" s="13">
        <v>44</v>
      </c>
      <c r="C21" s="18">
        <f t="shared" si="0"/>
        <v>59635.4</v>
      </c>
      <c r="D21" s="19"/>
      <c r="E21" s="19"/>
      <c r="F21" s="19">
        <v>59635.4</v>
      </c>
      <c r="G21" s="19"/>
      <c r="H21" s="19"/>
    </row>
    <row r="22" spans="1:8" ht="15.75" x14ac:dyDescent="0.25">
      <c r="A22" s="6" t="s">
        <v>24</v>
      </c>
      <c r="B22" s="13">
        <v>10</v>
      </c>
      <c r="C22" s="18">
        <v>22819.8</v>
      </c>
      <c r="D22" s="19">
        <v>0</v>
      </c>
      <c r="E22" s="19">
        <v>0</v>
      </c>
      <c r="F22" s="19">
        <v>20227.8</v>
      </c>
      <c r="G22" s="19">
        <v>400</v>
      </c>
      <c r="H22" s="19">
        <v>2192</v>
      </c>
    </row>
    <row r="23" spans="1:8" ht="15.75" x14ac:dyDescent="0.25">
      <c r="A23" s="6" t="s">
        <v>25</v>
      </c>
      <c r="B23" s="13">
        <v>31</v>
      </c>
      <c r="C23" s="18">
        <v>11641.8</v>
      </c>
      <c r="D23" s="19">
        <v>0</v>
      </c>
      <c r="E23" s="19">
        <v>0</v>
      </c>
      <c r="F23" s="19">
        <v>11510.8</v>
      </c>
      <c r="G23" s="19">
        <v>102</v>
      </c>
      <c r="H23" s="19">
        <v>29</v>
      </c>
    </row>
    <row r="24" spans="1:8" ht="15.75" x14ac:dyDescent="0.25">
      <c r="A24" s="6" t="s">
        <v>37</v>
      </c>
      <c r="B24" s="13">
        <v>14</v>
      </c>
      <c r="C24" s="18">
        <f>D24+E24+F24+G24+H24</f>
        <v>2101.6999999999998</v>
      </c>
      <c r="D24" s="19">
        <v>0</v>
      </c>
      <c r="E24" s="19">
        <v>0</v>
      </c>
      <c r="F24" s="19">
        <v>2101.6999999999998</v>
      </c>
      <c r="G24" s="19">
        <v>0</v>
      </c>
      <c r="H24" s="19">
        <v>0</v>
      </c>
    </row>
    <row r="25" spans="1:8" ht="31.5" x14ac:dyDescent="0.25">
      <c r="A25" s="4" t="s">
        <v>26</v>
      </c>
      <c r="B25" s="13">
        <v>9</v>
      </c>
      <c r="C25" s="18">
        <f t="shared" si="0"/>
        <v>25478.7</v>
      </c>
      <c r="D25" s="19"/>
      <c r="E25" s="19"/>
      <c r="F25" s="19">
        <v>22068.400000000001</v>
      </c>
      <c r="G25" s="19">
        <v>1100.3</v>
      </c>
      <c r="H25" s="19">
        <v>2310</v>
      </c>
    </row>
    <row r="26" spans="1:8" ht="15.75" x14ac:dyDescent="0.25">
      <c r="A26" s="4" t="s">
        <v>27</v>
      </c>
      <c r="B26" s="13">
        <v>15</v>
      </c>
      <c r="C26" s="18">
        <f t="shared" si="0"/>
        <v>7850.2</v>
      </c>
      <c r="D26" s="19">
        <v>750</v>
      </c>
      <c r="E26" s="19"/>
      <c r="F26" s="19">
        <v>7100.2</v>
      </c>
      <c r="G26" s="19"/>
      <c r="H26" s="19"/>
    </row>
    <row r="27" spans="1:8" ht="15.75" x14ac:dyDescent="0.25">
      <c r="A27" s="4" t="s">
        <v>28</v>
      </c>
      <c r="B27" s="13">
        <v>54</v>
      </c>
      <c r="C27" s="18">
        <f t="shared" si="0"/>
        <v>161561.70000000001</v>
      </c>
      <c r="D27" s="19">
        <v>148226.5</v>
      </c>
      <c r="E27" s="19">
        <v>1100</v>
      </c>
      <c r="F27" s="19">
        <v>12190.2</v>
      </c>
      <c r="G27" s="19">
        <v>25</v>
      </c>
      <c r="H27" s="19">
        <v>20</v>
      </c>
    </row>
    <row r="28" spans="1:8" ht="15.75" x14ac:dyDescent="0.25">
      <c r="A28" s="4" t="s">
        <v>38</v>
      </c>
      <c r="B28" s="13">
        <v>3</v>
      </c>
      <c r="C28" s="18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</row>
    <row r="29" spans="1:8" ht="47.25" x14ac:dyDescent="0.25">
      <c r="A29" s="4" t="s">
        <v>29</v>
      </c>
      <c r="B29" s="13">
        <v>10</v>
      </c>
      <c r="C29" s="18">
        <v>3491</v>
      </c>
      <c r="D29" s="19">
        <v>0</v>
      </c>
      <c r="E29" s="19">
        <v>1600</v>
      </c>
      <c r="F29" s="19">
        <v>1886</v>
      </c>
      <c r="G29" s="19">
        <v>0</v>
      </c>
      <c r="H29" s="19">
        <v>5</v>
      </c>
    </row>
    <row r="30" spans="1:8" ht="31.5" x14ac:dyDescent="0.25">
      <c r="A30" s="4" t="s">
        <v>30</v>
      </c>
      <c r="B30" s="13">
        <v>114</v>
      </c>
      <c r="C30" s="18">
        <f t="shared" si="0"/>
        <v>768657.7</v>
      </c>
      <c r="D30" s="19">
        <v>73200</v>
      </c>
      <c r="E30" s="19">
        <v>17400</v>
      </c>
      <c r="F30" s="19">
        <v>538578.69999999995</v>
      </c>
      <c r="G30" s="19">
        <v>38499</v>
      </c>
      <c r="H30" s="19">
        <v>100980</v>
      </c>
    </row>
    <row r="31" spans="1:8" ht="31.5" x14ac:dyDescent="0.25">
      <c r="A31" s="4" t="s">
        <v>32</v>
      </c>
      <c r="B31" s="13">
        <v>7</v>
      </c>
      <c r="C31" s="18">
        <f t="shared" si="0"/>
        <v>5002</v>
      </c>
      <c r="D31" s="19"/>
      <c r="E31" s="19"/>
      <c r="F31" s="19">
        <v>502</v>
      </c>
      <c r="G31" s="19"/>
      <c r="H31" s="19">
        <v>4500</v>
      </c>
    </row>
    <row r="32" spans="1:8" ht="15.75" x14ac:dyDescent="0.25">
      <c r="A32" s="4" t="s">
        <v>36</v>
      </c>
      <c r="B32" s="13">
        <v>2</v>
      </c>
      <c r="C32" s="18">
        <f t="shared" si="0"/>
        <v>205</v>
      </c>
      <c r="D32" s="19"/>
      <c r="E32" s="19"/>
      <c r="F32" s="19">
        <v>205</v>
      </c>
      <c r="G32" s="19"/>
      <c r="H32" s="19"/>
    </row>
    <row r="33" spans="1:8" ht="63" x14ac:dyDescent="0.25">
      <c r="A33" s="4" t="s">
        <v>31</v>
      </c>
      <c r="B33" s="13">
        <v>8</v>
      </c>
      <c r="C33" s="18">
        <f t="shared" si="0"/>
        <v>1442.1</v>
      </c>
      <c r="D33" s="19">
        <v>442.1</v>
      </c>
      <c r="E33" s="19"/>
      <c r="F33" s="19">
        <v>1000</v>
      </c>
      <c r="G33" s="19"/>
      <c r="H33" s="19"/>
    </row>
    <row r="34" spans="1:8" ht="31.5" x14ac:dyDescent="0.25">
      <c r="A34" s="4" t="s">
        <v>33</v>
      </c>
      <c r="B34" s="13">
        <v>3</v>
      </c>
      <c r="C34" s="18">
        <f t="shared" si="0"/>
        <v>310</v>
      </c>
      <c r="D34" s="19"/>
      <c r="E34" s="19"/>
      <c r="F34" s="19">
        <v>110</v>
      </c>
      <c r="G34" s="19"/>
      <c r="H34" s="19">
        <v>200</v>
      </c>
    </row>
    <row r="35" spans="1:8" ht="31.5" x14ac:dyDescent="0.25">
      <c r="A35" s="4" t="s">
        <v>34</v>
      </c>
      <c r="B35" s="13">
        <v>26</v>
      </c>
      <c r="C35" s="18">
        <f t="shared" si="0"/>
        <v>8660.4</v>
      </c>
      <c r="D35" s="19">
        <v>0</v>
      </c>
      <c r="E35" s="19">
        <v>0</v>
      </c>
      <c r="F35" s="19">
        <v>8293.4</v>
      </c>
      <c r="G35" s="19">
        <v>367</v>
      </c>
      <c r="H35" s="19">
        <v>0</v>
      </c>
    </row>
    <row r="36" spans="1:8" ht="15.75" x14ac:dyDescent="0.25">
      <c r="A36" s="10" t="s">
        <v>35</v>
      </c>
      <c r="B36" s="13">
        <f>SUM(B10:B35)</f>
        <v>499</v>
      </c>
      <c r="C36" s="19">
        <f t="shared" ref="C36:H36" si="1">SUM(C10:C35)</f>
        <v>1779873.0999999999</v>
      </c>
      <c r="D36" s="19">
        <f t="shared" si="1"/>
        <v>224118.6</v>
      </c>
      <c r="E36" s="19">
        <f t="shared" si="1"/>
        <v>20100</v>
      </c>
      <c r="F36" s="19">
        <f t="shared" si="1"/>
        <v>739311.4</v>
      </c>
      <c r="G36" s="19">
        <f t="shared" si="1"/>
        <v>685872.3</v>
      </c>
      <c r="H36" s="19">
        <f t="shared" si="1"/>
        <v>110470.8</v>
      </c>
    </row>
    <row r="37" spans="1:8" ht="15.75" x14ac:dyDescent="0.25">
      <c r="A37" s="11"/>
      <c r="B37" s="15"/>
      <c r="C37" s="11"/>
      <c r="D37" s="11"/>
      <c r="E37" s="11"/>
      <c r="F37" s="11"/>
      <c r="G37" s="11"/>
      <c r="H37" s="11"/>
    </row>
    <row r="38" spans="1:8" ht="15.75" x14ac:dyDescent="0.25">
      <c r="A38" s="11"/>
      <c r="B38" s="15"/>
      <c r="C38" s="20"/>
      <c r="D38" s="11"/>
      <c r="E38" s="11"/>
      <c r="F38" s="11"/>
      <c r="G38" s="11"/>
      <c r="H38" s="11"/>
    </row>
  </sheetData>
  <mergeCells count="10">
    <mergeCell ref="A2:H2"/>
    <mergeCell ref="A5:A9"/>
    <mergeCell ref="C5:H5"/>
    <mergeCell ref="C6:C9"/>
    <mergeCell ref="D6:H6"/>
    <mergeCell ref="D7:D9"/>
    <mergeCell ref="E7:F8"/>
    <mergeCell ref="G7:G9"/>
    <mergeCell ref="H7:H9"/>
    <mergeCell ref="B5:B9"/>
  </mergeCells>
  <hyperlinks>
    <hyperlink ref="A11" location="_Toc130175752" display="_Toc130175752" xr:uid="{5400B78B-59A8-4F96-B144-6B5A2EEB2197}"/>
    <hyperlink ref="A13" r:id="rId1" location="_Toc130175773" display="C:\Documents and Settings\Администратор\Мои документы\ПРОГРАММЫ\Программа 2011\рабочая\7 Структура.doc - _Toc130175773" xr:uid="{540C61BA-6CA9-4709-92A1-C8B2364950B8}"/>
    <hyperlink ref="A21" location="_Toc130175735" display="_Toc130175735" xr:uid="{B2CD06E5-8A07-4B76-97F3-1032D83D9BB3}"/>
    <hyperlink ref="A22" location="_Toc130175738" display="_Toc130175738" xr:uid="{66E98FD9-4610-460C-929B-D629E4981EBB}"/>
    <hyperlink ref="A23" location="_Toc130175737" display="_Toc130175737" xr:uid="{FB2B5872-BB79-4B31-8320-7E7532D51254}"/>
  </hyperlinks>
  <pageMargins left="0.78740157480314965" right="0.78740157480314965" top="1.1811023622047245" bottom="0.39370078740157483" header="0.65" footer="0.31496062992125984"/>
  <pageSetup paperSize="9" scale="80" firstPageNumber="115" fitToHeight="0" orientation="landscape" useFirstPageNumber="1" r:id="rId2"/>
  <headerFooter>
    <oddHeader>&amp;C&amp;P</oddHeader>
    <firstFooter>&amp;C&amp;P</firstFooter>
  </headerFooter>
  <rowBreaks count="1" manualBreakCount="1">
    <brk id="2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Анна Анатольевна Филоненко</cp:lastModifiedBy>
  <cp:lastPrinted>2021-11-30T09:08:42Z</cp:lastPrinted>
  <dcterms:created xsi:type="dcterms:W3CDTF">2018-09-28T13:56:41Z</dcterms:created>
  <dcterms:modified xsi:type="dcterms:W3CDTF">2022-01-04T08:48:52Z</dcterms:modified>
</cp:coreProperties>
</file>